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<sst xmlns="http://schemas.openxmlformats.org/spreadsheetml/2006/main" count="114" uniqueCount="74">
  <si>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</si>
  <si>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</si>
  <si>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</si>
  <si>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</si>
  <si>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</si>
  <si>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23.9.2023</t>
  </si>
  <si>
    <t>Domácí</t>
  </si>
  <si>
    <t>TJ Horní Benešov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</si>
  <si>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</si>
  <si>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</si>
  <si>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</si>
  <si>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</si>
  <si>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</si>
  <si>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</si>
  <si>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</si>
  <si>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</si>
  <si>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</si>
  <si>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</si>
  <si>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</si>
  <si>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</si>
  <si>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</si>
  <si>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</si>
  <si>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Kancner</t>
  </si>
  <si>
    <t>Miroslav</t>
  </si>
  <si>
    <t>Vlastimil</t>
  </si>
  <si>
    <t>Černý</t>
  </si>
  <si>
    <t>Bělíček</t>
  </si>
  <si>
    <t>Zdeněk</t>
  </si>
  <si>
    <t>Daniel</t>
  </si>
  <si>
    <t>Bilíček</t>
  </si>
  <si>
    <t>Hambálek</t>
  </si>
  <si>
    <t>Martin</t>
  </si>
  <si>
    <t>Tomáš</t>
  </si>
  <si>
    <t>Rak</t>
  </si>
  <si>
    <t>Vančura</t>
  </si>
  <si>
    <t>Petr</t>
  </si>
  <si>
    <t>Libor</t>
  </si>
  <si>
    <t>Hendrych</t>
  </si>
  <si>
    <t>Hrňa</t>
  </si>
  <si>
    <t>Jiří</t>
  </si>
  <si>
    <t>Vojtěch</t>
  </si>
  <si>
    <t>Kubeša</t>
  </si>
  <si>
    <t>Kamil</t>
  </si>
  <si>
    <t>Milan</t>
  </si>
  <si>
    <t>Celkový výkon družstva  </t>
  </si>
  <si>
    <t>Vedoucí družstva         Jméno:</t>
  </si>
  <si>
    <t>Jiří Hendrych</t>
  </si>
  <si>
    <t>Bodový zisk</t>
  </si>
  <si>
    <t>Tomáš Novosad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</si>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</sst>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38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110</v>
      </c>
      <c r="O8" s="12">
        <v>52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54</v>
      </c>
      <c r="F9" s="18">
        <v>1</v>
      </c>
      <c r="G9" s="19">
        <f>IF(AND(ISBLANK(D9),ISBLANK(E9)),"",D9+E9)</f>
        <v>155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63</v>
      </c>
      <c r="P9" s="18">
        <v>2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3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36</v>
      </c>
      <c r="P10" s="18">
        <v>5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33</v>
      </c>
      <c r="F11" s="23">
        <v>5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62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413</v>
      </c>
      <c r="E12" s="28">
        <f>IF(ISNUMBER($G12),SUM(E8:E11),"")</f>
        <v>168</v>
      </c>
      <c r="F12" s="28">
        <f>IF(ISNUMBER($G12),SUM(F8:F11),"")</f>
        <v>11</v>
      </c>
      <c r="G12" s="29">
        <f>IF(SUM($G8:$G11)+SUM($Q8:$Q11)&gt;0,SUM(G8:G11),"")</f>
        <v>581</v>
      </c>
      <c r="H12" s="27">
        <f>IF(ISNUMBER($G12),SUM(H8:H11),"")</f>
        <v>1</v>
      </c>
      <c r="I12" s="99"/>
      <c r="K12" s="96">
        <v>8777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213</v>
      </c>
      <c r="P12" s="28">
        <f>IF(ISNUMBER($G12),SUM(P8:P11),"")</f>
        <v>8</v>
      </c>
      <c r="Q12" s="29">
        <f>IF(SUM($G8:$G11)+SUM($Q8:$Q11)&gt;0,SUM(Q8:Q11),"")</f>
        <v>587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36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44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50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53</v>
      </c>
      <c r="P14" s="18">
        <v>1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44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44</v>
      </c>
      <c r="P15" s="18">
        <v>3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62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52</v>
      </c>
      <c r="P16" s="23">
        <v>2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192</v>
      </c>
      <c r="F17" s="28">
        <f>IF(ISNUMBER($G17),SUM(F13:F16),"")</f>
        <v>3</v>
      </c>
      <c r="G17" s="29">
        <f>IF(SUM($G13:$G16)+SUM($Q13:$Q16)&gt;0,SUM(G13:G16),"")</f>
        <v>570</v>
      </c>
      <c r="H17" s="27">
        <f>IF(ISNUMBER($G17),SUM(H13:H16),"")</f>
        <v>4</v>
      </c>
      <c r="I17" s="99"/>
      <c r="K17" s="96">
        <v>19458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193</v>
      </c>
      <c r="P17" s="28">
        <f>IF(ISNUMBER($G17),SUM(P13:P16),"")</f>
        <v>8</v>
      </c>
      <c r="Q17" s="29">
        <f>IF(SUM($G13:$G16)+SUM($Q13:$Q16)&gt;0,SUM(Q13:Q16),"")</f>
        <v>535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45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43</v>
      </c>
      <c r="P18" s="12">
        <v>1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50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51</v>
      </c>
      <c r="P19" s="18">
        <v>0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53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54</v>
      </c>
      <c r="P20" s="18">
        <v>0</v>
      </c>
      <c r="Q20" s="19">
        <f>IF(AND(ISBLANK(N20),ISBLANK(O20)),"",N20+O20)</f>
        <v>146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36</v>
      </c>
      <c r="F21" s="23">
        <v>4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45</v>
      </c>
      <c r="P21" s="23">
        <v>1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14650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184</v>
      </c>
      <c r="F22" s="28">
        <f>IF(ISNUMBER($G22),SUM(F18:F21),"")</f>
        <v>5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11364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193</v>
      </c>
      <c r="P22" s="28">
        <f>IF(ISNUMBER($G22),SUM(P18:P21),"")</f>
        <v>2</v>
      </c>
      <c r="Q22" s="29">
        <f>IF(SUM($G18:$G21)+SUM($Q18:$Q21)&gt;0,SUM(Q18:Q21),"")</f>
        <v>568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36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71</v>
      </c>
      <c r="O23" s="12">
        <v>44</v>
      </c>
      <c r="P23" s="12">
        <v>3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43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59</v>
      </c>
      <c r="P24" s="18">
        <v>0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52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93</v>
      </c>
      <c r="O25" s="18">
        <v>43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36</v>
      </c>
      <c r="F26" s="23">
        <v>2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45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167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8006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191</v>
      </c>
      <c r="P27" s="28">
        <f>IF(ISNUMBER($G27),SUM(P23:P26),"")</f>
        <v>4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50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35</v>
      </c>
      <c r="P28" s="12">
        <v>4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70</v>
      </c>
      <c r="F29" s="18">
        <v>1</v>
      </c>
      <c r="G29" s="19">
        <f>IF(AND(ISBLANK(D29),ISBLANK(E29)),"",D29+E29)</f>
        <v>169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3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104</v>
      </c>
      <c r="E30" s="18">
        <v>44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89</v>
      </c>
      <c r="O30" s="18">
        <v>34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110</v>
      </c>
      <c r="E31" s="23">
        <v>36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105</v>
      </c>
      <c r="O31" s="23">
        <v>32</v>
      </c>
      <c r="P31" s="23">
        <v>3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412</v>
      </c>
      <c r="E32" s="28">
        <f>IF(ISNUMBER($G32),SUM(E28:E31),"")</f>
        <v>200</v>
      </c>
      <c r="F32" s="28">
        <f>IF(ISNUMBER($G32),SUM(F28:F31),"")</f>
        <v>4</v>
      </c>
      <c r="G32" s="29">
        <f>IF(SUM($G28:$G31)+SUM($Q28:$Q31)&gt;0,SUM(G28:G31),"")</f>
        <v>612</v>
      </c>
      <c r="H32" s="27">
        <f>IF(ISNUMBER($G32),SUM(H28:H31),"")</f>
        <v>4</v>
      </c>
      <c r="I32" s="99"/>
      <c r="K32" s="96">
        <v>25424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136</v>
      </c>
      <c r="P32" s="28">
        <f>IF(ISNUMBER($G32),SUM(P28:P31),"")</f>
        <v>12</v>
      </c>
      <c r="Q32" s="29">
        <f>IF(SUM($G28:$G31)+SUM($Q28:$Q31)&gt;0,SUM(Q28:Q31),"")</f>
        <v>505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98</v>
      </c>
      <c r="E33" s="12">
        <v>69</v>
      </c>
      <c r="F33" s="12">
        <v>0</v>
      </c>
      <c r="G33" s="13">
        <f>IF(AND(ISBLANK(D33),ISBLANK(E33)),"",D33+E33)</f>
        <v>167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44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44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70</v>
      </c>
      <c r="F35" s="18">
        <v>1</v>
      </c>
      <c r="G35" s="19">
        <f>IF(AND(ISBLANK(D35),ISBLANK(E35)),"",D35+E35)</f>
        <v>164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100</v>
      </c>
      <c r="O35" s="18">
        <v>61</v>
      </c>
      <c r="P35" s="18">
        <v>0</v>
      </c>
      <c r="Q35" s="19">
        <f>IF(AND(ISBLANK(N35),ISBLANK(O35)),"",N35+O35)</f>
        <v>161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43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107</v>
      </c>
      <c r="O36" s="23">
        <v>40</v>
      </c>
      <c r="P36" s="23">
        <v>3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226</v>
      </c>
      <c r="F37" s="28">
        <f>IF(ISNUMBER($G37),SUM(F33:F36),"")</f>
        <v>3</v>
      </c>
      <c r="G37" s="29">
        <f>IF(SUM($G33:$G36)+SUM($Q33:$Q36)&gt;0,SUM(G33:G36),"")</f>
        <v>609</v>
      </c>
      <c r="H37" s="27">
        <f>IF(ISNUMBER($G37),SUM(H33:H36),"")</f>
        <v>3</v>
      </c>
      <c r="I37" s="99"/>
      <c r="K37" s="96">
        <v>17426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190</v>
      </c>
      <c r="P37" s="28">
        <f>IF(ISNUMBER($G37),SUM(P33:P36),"")</f>
        <v>4</v>
      </c>
      <c r="Q37" s="29">
        <f>IF(SUM($G33:$G36)+SUM($Q33:$Q36)&gt;0,SUM(Q33:Q36),"")</f>
        <v>579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2319</v>
      </c>
      <c r="E39" s="34">
        <f>IF(ISNUMBER($G39),SUM(E12,E17,E22,E27,E32,E37),"")</f>
        <v>1137</v>
      </c>
      <c r="F39" s="34">
        <f>IF(ISNUMBER($G39),SUM(F12,F17,F22,F27,F32,F37),"")</f>
        <v>32</v>
      </c>
      <c r="G39" s="35">
        <f>IF(SUM($G$8:$G$37)+SUM($Q$8:$Q$37)&gt;0,SUM(G12,G17,G22,G27,G32,G37),"")</f>
        <v>3456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2205</v>
      </c>
      <c r="O39" s="34">
        <f>IF(ISNUMBER($G39),SUM(O12,O17,O22,O27,O32,O37),"")</f>
        <v>1116</v>
      </c>
      <c r="P39" s="34">
        <f>IF(ISNUMBER($G39),SUM(P12,P17,P22,P27,P32,P37),"")</f>
        <v>38</v>
      </c>
      <c r="Q39" s="35">
        <f>IF(SUM($G$8:$G$37)+SUM($Q$8:$Q$37)&gt;0,SUM(Q12,Q17,Q22,Q27,Q32,Q37),"")</f>
        <v>3321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VKK Vsetín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22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2023-09-23T17:24:05Z</dcterms:modified>
</cp:coreProperties>
</file>